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9395" windowHeight="80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8" i="1" l="1"/>
  <c r="D27" i="1"/>
  <c r="D26" i="1"/>
  <c r="D25" i="1"/>
  <c r="D24" i="1"/>
  <c r="D23" i="1"/>
  <c r="D22" i="1"/>
  <c r="D21" i="1"/>
  <c r="D20" i="1"/>
  <c r="D19" i="1"/>
  <c r="D18" i="1"/>
  <c r="D17" i="1"/>
  <c r="N24" i="1" l="1"/>
  <c r="N23" i="1"/>
  <c r="N22" i="1"/>
  <c r="N21" i="1"/>
  <c r="N20" i="1"/>
  <c r="N19" i="1"/>
  <c r="N18" i="1"/>
  <c r="N17" i="1"/>
  <c r="D16" i="1"/>
  <c r="D15" i="1"/>
  <c r="D14" i="1"/>
  <c r="D13" i="1"/>
  <c r="D12" i="1"/>
  <c r="D11" i="1"/>
  <c r="D10" i="1"/>
  <c r="D9" i="1"/>
  <c r="D8" i="1"/>
  <c r="D7" i="1"/>
  <c r="D6" i="1"/>
  <c r="D5" i="1"/>
  <c r="N16" i="1"/>
  <c r="N15" i="1"/>
  <c r="N14" i="1"/>
  <c r="N13" i="1"/>
  <c r="N12" i="1"/>
  <c r="N11" i="1"/>
  <c r="N10" i="1"/>
  <c r="N9" i="1"/>
  <c r="N8" i="1"/>
  <c r="N7" i="1"/>
  <c r="N6" i="1"/>
  <c r="N5" i="1"/>
  <c r="M28" i="1"/>
  <c r="L28" i="1"/>
  <c r="K28" i="1"/>
  <c r="M27" i="1"/>
  <c r="L27" i="1"/>
  <c r="K27" i="1"/>
  <c r="M26" i="1"/>
  <c r="L26" i="1"/>
  <c r="K26" i="1"/>
  <c r="M25" i="1"/>
  <c r="L25" i="1"/>
  <c r="K25" i="1"/>
  <c r="M24" i="1"/>
  <c r="L24" i="1"/>
  <c r="K24" i="1"/>
  <c r="M23" i="1"/>
  <c r="L23" i="1"/>
  <c r="K23" i="1"/>
  <c r="M22" i="1"/>
  <c r="L22" i="1"/>
  <c r="K22" i="1"/>
  <c r="M21" i="1"/>
  <c r="L21" i="1"/>
  <c r="K21" i="1"/>
  <c r="M20" i="1"/>
  <c r="L20" i="1"/>
  <c r="K20" i="1"/>
  <c r="M19" i="1"/>
  <c r="L19" i="1"/>
  <c r="K19" i="1"/>
  <c r="M18" i="1"/>
  <c r="L18" i="1"/>
  <c r="K18" i="1"/>
  <c r="M17" i="1"/>
  <c r="L17" i="1"/>
  <c r="K17" i="1"/>
  <c r="M16" i="1"/>
  <c r="L16" i="1"/>
  <c r="K16" i="1"/>
  <c r="M15" i="1"/>
  <c r="L15" i="1"/>
  <c r="K15" i="1"/>
  <c r="M14" i="1"/>
  <c r="L14" i="1"/>
  <c r="K14" i="1"/>
  <c r="M13" i="1"/>
  <c r="L13" i="1"/>
  <c r="K13" i="1"/>
  <c r="M12" i="1"/>
  <c r="L12" i="1"/>
  <c r="K12" i="1"/>
  <c r="M11" i="1"/>
  <c r="L11" i="1"/>
  <c r="K11" i="1"/>
  <c r="M10" i="1"/>
  <c r="L10" i="1"/>
  <c r="K10" i="1"/>
  <c r="M9" i="1"/>
  <c r="L9" i="1"/>
  <c r="K9" i="1"/>
  <c r="M8" i="1"/>
  <c r="L8" i="1"/>
  <c r="K8" i="1"/>
  <c r="M7" i="1"/>
  <c r="L7" i="1"/>
  <c r="K7" i="1"/>
  <c r="M6" i="1"/>
  <c r="L6" i="1"/>
  <c r="K6" i="1"/>
  <c r="M5" i="1"/>
  <c r="L5" i="1"/>
  <c r="K5" i="1"/>
  <c r="U13" i="1" l="1"/>
  <c r="N28" i="1"/>
  <c r="N27" i="1"/>
  <c r="N26" i="1"/>
  <c r="N25" i="1"/>
  <c r="S28" i="1"/>
  <c r="V28" i="1" s="1"/>
  <c r="S27" i="1"/>
  <c r="U27" i="1" s="1"/>
  <c r="S26" i="1"/>
  <c r="T26" i="1" s="1"/>
  <c r="S25" i="1"/>
  <c r="U25" i="1" s="1"/>
  <c r="S24" i="1"/>
  <c r="V24" i="1" s="1"/>
  <c r="S23" i="1"/>
  <c r="U23" i="1" s="1"/>
  <c r="S22" i="1"/>
  <c r="T22" i="1" s="1"/>
  <c r="S21" i="1"/>
  <c r="T21" i="1" s="1"/>
  <c r="S20" i="1"/>
  <c r="V20" i="1" s="1"/>
  <c r="S19" i="1"/>
  <c r="U19" i="1" s="1"/>
  <c r="S18" i="1"/>
  <c r="T18" i="1" s="1"/>
  <c r="S17" i="1"/>
  <c r="U17" i="1" s="1"/>
  <c r="S16" i="1"/>
  <c r="V16" i="1" s="1"/>
  <c r="S15" i="1"/>
  <c r="U15" i="1" s="1"/>
  <c r="S14" i="1"/>
  <c r="T14" i="1" s="1"/>
  <c r="S13" i="1"/>
  <c r="V13" i="1" s="1"/>
  <c r="S12" i="1"/>
  <c r="V12" i="1" s="1"/>
  <c r="S11" i="1"/>
  <c r="U11" i="1" s="1"/>
  <c r="S10" i="1"/>
  <c r="T10" i="1" s="1"/>
  <c r="S9" i="1"/>
  <c r="V9" i="1" s="1"/>
  <c r="S8" i="1"/>
  <c r="V8" i="1" s="1"/>
  <c r="S7" i="1"/>
  <c r="U7" i="1" s="1"/>
  <c r="S6" i="1"/>
  <c r="T6" i="1" s="1"/>
  <c r="S5" i="1"/>
  <c r="T5" i="1" s="1"/>
  <c r="U21" i="1" l="1"/>
  <c r="T9" i="1"/>
  <c r="V21" i="1"/>
  <c r="U9" i="1"/>
  <c r="V25" i="1"/>
  <c r="T16" i="1"/>
  <c r="U5" i="1"/>
  <c r="T17" i="1"/>
  <c r="T25" i="1"/>
  <c r="V5" i="1"/>
  <c r="T13" i="1"/>
  <c r="V17" i="1"/>
  <c r="V19" i="1"/>
  <c r="V7" i="1"/>
  <c r="T20" i="1"/>
  <c r="V23" i="1"/>
  <c r="T8" i="1"/>
  <c r="V11" i="1"/>
  <c r="T24" i="1"/>
  <c r="V27" i="1"/>
  <c r="T12" i="1"/>
  <c r="V15" i="1"/>
  <c r="T28" i="1"/>
  <c r="U6" i="1"/>
  <c r="U10" i="1"/>
  <c r="U14" i="1"/>
  <c r="U18" i="1"/>
  <c r="U22" i="1"/>
  <c r="U26" i="1"/>
  <c r="V6" i="1"/>
  <c r="V10" i="1"/>
  <c r="V14" i="1"/>
  <c r="V18" i="1"/>
  <c r="V22" i="1"/>
  <c r="V26" i="1"/>
  <c r="T7" i="1"/>
  <c r="U8" i="1"/>
  <c r="T11" i="1"/>
  <c r="U12" i="1"/>
  <c r="T15" i="1"/>
  <c r="U16" i="1"/>
  <c r="T19" i="1"/>
  <c r="U20" i="1"/>
  <c r="T23" i="1"/>
  <c r="U24" i="1"/>
  <c r="T27" i="1"/>
  <c r="U28" i="1"/>
</calcChain>
</file>

<file path=xl/sharedStrings.xml><?xml version="1.0" encoding="utf-8"?>
<sst xmlns="http://schemas.openxmlformats.org/spreadsheetml/2006/main" count="28" uniqueCount="28">
  <si>
    <t>view0</t>
    <phoneticPr fontId="2" type="noConversion"/>
  </si>
  <si>
    <t>view1</t>
    <phoneticPr fontId="2" type="noConversion"/>
  </si>
  <si>
    <t>view2</t>
    <phoneticPr fontId="2" type="noConversion"/>
  </si>
  <si>
    <t>total</t>
    <phoneticPr fontId="2" type="noConversion"/>
  </si>
  <si>
    <t>Kendo</t>
    <phoneticPr fontId="2" type="noConversion"/>
  </si>
  <si>
    <t>Newspaper</t>
    <phoneticPr fontId="2" type="noConversion"/>
  </si>
  <si>
    <t>Gtfly</t>
    <phoneticPr fontId="2" type="noConversion"/>
  </si>
  <si>
    <t>PoznanHall2</t>
    <phoneticPr fontId="2" type="noConversion"/>
  </si>
  <si>
    <t>PoznanStreet</t>
    <phoneticPr fontId="2" type="noConversion"/>
  </si>
  <si>
    <t>sequence</t>
    <phoneticPr fontId="2" type="noConversion"/>
  </si>
  <si>
    <t>Anchor</t>
    <phoneticPr fontId="2" type="noConversion"/>
  </si>
  <si>
    <t>Balloons</t>
    <phoneticPr fontId="2" type="noConversion"/>
  </si>
  <si>
    <t>Rate-control</t>
    <phoneticPr fontId="2" type="noConversion"/>
  </si>
  <si>
    <t>target total</t>
    <phoneticPr fontId="2" type="noConversion"/>
  </si>
  <si>
    <t>bit-ratio</t>
    <phoneticPr fontId="2" type="noConversion"/>
  </si>
  <si>
    <t>view0</t>
    <phoneticPr fontId="2" type="noConversion"/>
  </si>
  <si>
    <t>view1</t>
    <phoneticPr fontId="2" type="noConversion"/>
  </si>
  <si>
    <t>view2</t>
    <phoneticPr fontId="2" type="noConversion"/>
  </si>
  <si>
    <t>accuracy view0</t>
    <phoneticPr fontId="2" type="noConversion"/>
  </si>
  <si>
    <t>accuracy view1</t>
    <phoneticPr fontId="2" type="noConversion"/>
  </si>
  <si>
    <t>accuracy view2</t>
    <phoneticPr fontId="2" type="noConversion"/>
  </si>
  <si>
    <t>target view0</t>
    <phoneticPr fontId="2" type="noConversion"/>
  </si>
  <si>
    <t>target view1</t>
    <phoneticPr fontId="2" type="noConversion"/>
  </si>
  <si>
    <t>target view2</t>
    <phoneticPr fontId="2" type="noConversion"/>
  </si>
  <si>
    <t>view0</t>
    <phoneticPr fontId="2" type="noConversion"/>
  </si>
  <si>
    <t>view1</t>
    <phoneticPr fontId="2" type="noConversion"/>
  </si>
  <si>
    <t>view2</t>
    <phoneticPr fontId="2" type="noConversion"/>
  </si>
  <si>
    <t>total accuracy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</si>
</sst>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17" xfId="0" applyBorder="1">
      <alignment vertical="center"/>
    </xf>
    <xf numFmtId="0" fontId="0" fillId="0" borderId="33" xfId="0" applyBorder="1">
      <alignment vertical="center"/>
    </xf>
    <xf numFmtId="0" fontId="0" fillId="0" borderId="0" xfId="0" applyFill="1" applyBorder="1">
      <alignment vertical="center"/>
    </xf>
    <xf numFmtId="176" fontId="0" fillId="0" borderId="0" xfId="0" applyNumberFormat="1">
      <alignment vertical="center"/>
    </xf>
    <xf numFmtId="177" fontId="0" fillId="0" borderId="8" xfId="0" applyNumberFormat="1" applyBorder="1">
      <alignment vertical="center"/>
    </xf>
    <xf numFmtId="177" fontId="0" fillId="0" borderId="25" xfId="0" applyNumberFormat="1" applyBorder="1">
      <alignment vertical="center"/>
    </xf>
    <xf numFmtId="177" fontId="0" fillId="0" borderId="30" xfId="0" applyNumberFormat="1" applyBorder="1">
      <alignment vertical="center"/>
    </xf>
    <xf numFmtId="177" fontId="0" fillId="0" borderId="1" xfId="0" applyNumberFormat="1" applyBorder="1">
      <alignment vertical="center"/>
    </xf>
    <xf numFmtId="177" fontId="0" fillId="0" borderId="14" xfId="0" applyNumberFormat="1" applyBorder="1">
      <alignment vertical="center"/>
    </xf>
    <xf numFmtId="177" fontId="0" fillId="0" borderId="4" xfId="0" applyNumberFormat="1" applyBorder="1">
      <alignment vertical="center"/>
    </xf>
    <xf numFmtId="177" fontId="0" fillId="0" borderId="13" xfId="0" applyNumberFormat="1" applyBorder="1">
      <alignment vertical="center"/>
    </xf>
    <xf numFmtId="177" fontId="0" fillId="0" borderId="2" xfId="0" applyNumberFormat="1" applyBorder="1">
      <alignment vertical="center"/>
    </xf>
    <xf numFmtId="177" fontId="0" fillId="0" borderId="26" xfId="0" applyNumberFormat="1" applyBorder="1">
      <alignment vertical="center"/>
    </xf>
    <xf numFmtId="177" fontId="0" fillId="0" borderId="31" xfId="0" applyNumberFormat="1" applyBorder="1">
      <alignment vertical="center"/>
    </xf>
    <xf numFmtId="177" fontId="0" fillId="0" borderId="34" xfId="0" applyNumberFormat="1" applyBorder="1">
      <alignment vertical="center"/>
    </xf>
    <xf numFmtId="177" fontId="0" fillId="0" borderId="10" xfId="0" applyNumberFormat="1" applyBorder="1">
      <alignment vertical="center"/>
    </xf>
    <xf numFmtId="177" fontId="0" fillId="0" borderId="3" xfId="0" applyNumberFormat="1" applyBorder="1">
      <alignment vertical="center"/>
    </xf>
    <xf numFmtId="177" fontId="0" fillId="0" borderId="29" xfId="0" applyNumberFormat="1" applyBorder="1">
      <alignment vertical="center"/>
    </xf>
    <xf numFmtId="177" fontId="0" fillId="0" borderId="15" xfId="0" applyNumberFormat="1" applyBorder="1">
      <alignment vertical="center"/>
    </xf>
    <xf numFmtId="177" fontId="0" fillId="0" borderId="35" xfId="0" applyNumberFormat="1" applyBorder="1">
      <alignment vertical="center"/>
    </xf>
    <xf numFmtId="177" fontId="0" fillId="0" borderId="16" xfId="0" applyNumberFormat="1" applyBorder="1">
      <alignment vertical="center"/>
    </xf>
    <xf numFmtId="177" fontId="0" fillId="0" borderId="9" xfId="0" applyNumberFormat="1" applyBorder="1">
      <alignment vertical="center"/>
    </xf>
    <xf numFmtId="177" fontId="0" fillId="0" borderId="11" xfId="0" applyNumberFormat="1" applyBorder="1">
      <alignment vertical="center"/>
    </xf>
    <xf numFmtId="177" fontId="0" fillId="0" borderId="27" xfId="0" applyNumberFormat="1" applyBorder="1">
      <alignment vertical="center"/>
    </xf>
    <xf numFmtId="177" fontId="0" fillId="0" borderId="32" xfId="0" applyNumberFormat="1" applyBorder="1">
      <alignment vertical="center"/>
    </xf>
    <xf numFmtId="177" fontId="0" fillId="0" borderId="12" xfId="0" applyNumberFormat="1" applyBorder="1">
      <alignment vertical="center"/>
    </xf>
    <xf numFmtId="177" fontId="0" fillId="0" borderId="28" xfId="0" applyNumberFormat="1" applyBorder="1">
      <alignment vertical="center"/>
    </xf>
    <xf numFmtId="177" fontId="0" fillId="0" borderId="36" xfId="0" applyNumberFormat="1" applyBorder="1">
      <alignment vertical="center"/>
    </xf>
    <xf numFmtId="177" fontId="0" fillId="0" borderId="37" xfId="0" applyNumberFormat="1" applyBorder="1">
      <alignment vertical="center"/>
    </xf>
    <xf numFmtId="0" fontId="0" fillId="0" borderId="39" xfId="0" applyBorder="1" applyAlignment="1">
      <alignment vertical="center" wrapText="1" shrinkToFit="1"/>
    </xf>
    <xf numFmtId="0" fontId="0" fillId="0" borderId="40" xfId="0" applyBorder="1" applyAlignment="1">
      <alignment vertical="center" wrapText="1" shrinkToFit="1"/>
    </xf>
    <xf numFmtId="177" fontId="1" fillId="0" borderId="2" xfId="0" applyNumberFormat="1" applyFont="1" applyBorder="1">
      <alignment vertical="center"/>
    </xf>
    <xf numFmtId="0" fontId="0" fillId="0" borderId="41" xfId="0" applyBorder="1" applyAlignment="1">
      <alignment vertical="center" wrapText="1" shrinkToFit="1"/>
    </xf>
    <xf numFmtId="177" fontId="1" fillId="0" borderId="8" xfId="0" applyNumberFormat="1" applyFont="1" applyBorder="1">
      <alignment vertical="center"/>
    </xf>
    <xf numFmtId="177" fontId="1" fillId="0" borderId="4" xfId="0" applyNumberFormat="1" applyFont="1" applyBorder="1">
      <alignment vertical="center"/>
    </xf>
    <xf numFmtId="177" fontId="1" fillId="0" borderId="11" xfId="0" applyNumberFormat="1" applyFont="1" applyBorder="1">
      <alignment vertical="center"/>
    </xf>
    <xf numFmtId="0" fontId="0" fillId="0" borderId="42" xfId="0" applyBorder="1">
      <alignment vertical="center"/>
    </xf>
    <xf numFmtId="0" fontId="0" fillId="0" borderId="39" xfId="0" applyBorder="1">
      <alignment vertical="center"/>
    </xf>
    <xf numFmtId="0" fontId="0" fillId="0" borderId="43" xfId="0" applyBorder="1">
      <alignment vertical="center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0" fillId="0" borderId="38" xfId="0" applyBorder="1">
      <alignment vertical="center"/>
    </xf>
    <xf numFmtId="177" fontId="1" fillId="0" borderId="30" xfId="0" applyNumberFormat="1" applyFont="1" applyBorder="1">
      <alignment vertical="center"/>
    </xf>
    <xf numFmtId="177" fontId="1" fillId="0" borderId="31" xfId="0" applyNumberFormat="1" applyFont="1" applyBorder="1">
      <alignment vertical="center"/>
    </xf>
    <xf numFmtId="177" fontId="1" fillId="0" borderId="32" xfId="0" applyNumberFormat="1" applyFont="1" applyBorder="1">
      <alignment vertical="center"/>
    </xf>
    <xf numFmtId="177" fontId="1" fillId="0" borderId="15" xfId="0" applyNumberFormat="1" applyFont="1" applyBorder="1">
      <alignment vertical="center"/>
    </xf>
    <xf numFmtId="177" fontId="1" fillId="0" borderId="3" xfId="0" applyNumberFormat="1" applyFont="1" applyBorder="1">
      <alignment vertical="center"/>
    </xf>
    <xf numFmtId="177" fontId="1" fillId="0" borderId="14" xfId="0" applyNumberFormat="1" applyFont="1" applyBorder="1">
      <alignment vertical="center"/>
    </xf>
    <xf numFmtId="177" fontId="0" fillId="0" borderId="21" xfId="0" applyNumberFormat="1" applyBorder="1">
      <alignment vertical="center"/>
    </xf>
    <xf numFmtId="177" fontId="0" fillId="0" borderId="44" xfId="0" applyNumberFormat="1" applyBorder="1">
      <alignment vertical="center"/>
    </xf>
    <xf numFmtId="177" fontId="0" fillId="0" borderId="45" xfId="0" applyNumberFormat="1" applyBorder="1">
      <alignment vertical="center"/>
    </xf>
    <xf numFmtId="177" fontId="0" fillId="0" borderId="46" xfId="0" applyNumberFormat="1" applyBorder="1">
      <alignment vertical="center"/>
    </xf>
    <xf numFmtId="177" fontId="0" fillId="0" borderId="47" xfId="0" applyNumberFormat="1" applyBorder="1">
      <alignment vertical="center"/>
    </xf>
    <xf numFmtId="177" fontId="0" fillId="0" borderId="48" xfId="0" applyNumberFormat="1" applyBorder="1">
      <alignment vertical="center"/>
    </xf>
    <xf numFmtId="0" fontId="0" fillId="0" borderId="18" xfId="0" applyBorder="1">
      <alignment vertical="center"/>
    </xf>
    <xf numFmtId="177" fontId="0" fillId="0" borderId="22" xfId="0" applyNumberFormat="1" applyBorder="1">
      <alignment vertical="center"/>
    </xf>
    <xf numFmtId="177" fontId="0" fillId="0" borderId="23" xfId="0" applyNumberFormat="1" applyBorder="1">
      <alignment vertical="center"/>
    </xf>
    <xf numFmtId="177" fontId="0" fillId="0" borderId="49" xfId="0" applyNumberFormat="1" applyBorder="1">
      <alignment vertical="center"/>
    </xf>
    <xf numFmtId="177" fontId="0" fillId="0" borderId="50" xfId="0" applyNumberFormat="1" applyBorder="1">
      <alignment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V28"/>
  <sheetViews>
    <sheetView tabSelected="1" topLeftCell="A3" workbookViewId="0">
      <pane xSplit="2" ySplit="2" topLeftCell="C5" activePane="bottomRight" state="frozen"/>
      <selection activeCell="A3" sqref="A3"/>
      <selection pane="topRight" activeCell="C3" sqref="C3"/>
      <selection pane="bottomLeft" activeCell="A5" sqref="A5"/>
      <selection pane="bottomRight" activeCell="L10" sqref="L10"/>
    </sheetView>
  </sheetViews>
  <sheetFormatPr defaultRowHeight="16.5" x14ac:dyDescent="0.3"/>
  <cols>
    <col min="2" max="2" width="10.25" bestFit="1" customWidth="1"/>
    <col min="3" max="3" width="13" bestFit="1" customWidth="1"/>
    <col min="4" max="4" width="11.125" bestFit="1" customWidth="1"/>
    <col min="5" max="7" width="8.5" bestFit="1" customWidth="1"/>
    <col min="8" max="10" width="8.5" customWidth="1"/>
    <col min="11" max="11" width="8.75" bestFit="1" customWidth="1"/>
    <col min="12" max="13" width="8.75" customWidth="1"/>
    <col min="14" max="14" width="14.75" bestFit="1" customWidth="1"/>
    <col min="15" max="15" width="1.75" customWidth="1"/>
    <col min="16" max="16" width="8.5" bestFit="1" customWidth="1"/>
    <col min="17" max="18" width="7.5" bestFit="1" customWidth="1"/>
    <col min="19" max="19" width="8.5" bestFit="1" customWidth="1"/>
    <col min="20" max="20" width="8.375" bestFit="1" customWidth="1"/>
    <col min="21" max="22" width="6.25" bestFit="1" customWidth="1"/>
  </cols>
  <sheetData>
    <row r="3" spans="3:22" ht="17.25" thickBot="1" x14ac:dyDescent="0.35">
      <c r="C3" t="s">
        <v>12</v>
      </c>
      <c r="P3" t="s">
        <v>10</v>
      </c>
      <c r="T3" t="s">
        <v>14</v>
      </c>
    </row>
    <row r="4" spans="3:22" ht="38.25" customHeight="1" thickBot="1" x14ac:dyDescent="0.35">
      <c r="C4" s="4" t="s">
        <v>9</v>
      </c>
      <c r="D4" s="59" t="s">
        <v>13</v>
      </c>
      <c r="E4" s="43" t="s">
        <v>21</v>
      </c>
      <c r="F4" s="44" t="s">
        <v>22</v>
      </c>
      <c r="G4" s="45" t="s">
        <v>23</v>
      </c>
      <c r="H4" s="40" t="s">
        <v>24</v>
      </c>
      <c r="I4" s="41" t="s">
        <v>25</v>
      </c>
      <c r="J4" s="42" t="s">
        <v>26</v>
      </c>
      <c r="K4" s="36" t="s">
        <v>18</v>
      </c>
      <c r="L4" s="33" t="s">
        <v>19</v>
      </c>
      <c r="M4" s="34" t="s">
        <v>20</v>
      </c>
      <c r="N4" s="46" t="s">
        <v>27</v>
      </c>
      <c r="O4" s="5"/>
      <c r="P4" s="1" t="s">
        <v>0</v>
      </c>
      <c r="Q4" s="2" t="s">
        <v>1</v>
      </c>
      <c r="R4" s="2" t="s">
        <v>2</v>
      </c>
      <c r="S4" s="3" t="s">
        <v>3</v>
      </c>
      <c r="T4" s="6" t="s">
        <v>15</v>
      </c>
      <c r="U4" s="6" t="s">
        <v>16</v>
      </c>
      <c r="V4" s="6" t="s">
        <v>17</v>
      </c>
    </row>
    <row r="5" spans="3:22" x14ac:dyDescent="0.3">
      <c r="C5" s="64" t="s">
        <v>11</v>
      </c>
      <c r="D5" s="53">
        <f t="shared" ref="D5:D28" si="0">SUM(E5:G5)</f>
        <v>1540</v>
      </c>
      <c r="E5" s="54">
        <v>876</v>
      </c>
      <c r="F5" s="8">
        <v>316</v>
      </c>
      <c r="G5" s="9">
        <v>348</v>
      </c>
      <c r="H5" s="10">
        <v>868.90480000000002</v>
      </c>
      <c r="I5" s="8">
        <v>313.32799999999997</v>
      </c>
      <c r="J5" s="9">
        <v>344.69040000000001</v>
      </c>
      <c r="K5" s="47">
        <f t="shared" ref="K5:K28" si="1">(H5*100)/E5</f>
        <v>99.190045662100445</v>
      </c>
      <c r="L5" s="37">
        <f t="shared" ref="L5:L28" si="2">(I5*100)/F5</f>
        <v>99.154430379746827</v>
      </c>
      <c r="M5" s="37">
        <f t="shared" ref="M5:M28" si="3">(J5*100)/G5</f>
        <v>99.048965517241385</v>
      </c>
      <c r="N5" s="25">
        <f t="shared" ref="N5:N24" si="4">((H5+I5+J5)*100)/(E5+F5+G5)</f>
        <v>99.150857142857149</v>
      </c>
      <c r="O5" s="11"/>
      <c r="P5" s="12"/>
      <c r="Q5" s="13"/>
      <c r="R5" s="13"/>
      <c r="S5" s="14">
        <f>SUM(P5:R5)</f>
        <v>0</v>
      </c>
      <c r="T5" s="7" t="e">
        <f>P5/S5*100</f>
        <v>#DIV/0!</v>
      </c>
      <c r="U5" s="7" t="e">
        <f>Q5/S5*100</f>
        <v>#DIV/0!</v>
      </c>
      <c r="V5" s="7" t="e">
        <f>R5/S5*100</f>
        <v>#DIV/0!</v>
      </c>
    </row>
    <row r="6" spans="3:22" x14ac:dyDescent="0.3">
      <c r="C6" s="65"/>
      <c r="D6" s="60">
        <f t="shared" si="0"/>
        <v>803</v>
      </c>
      <c r="E6" s="55">
        <v>482</v>
      </c>
      <c r="F6" s="15">
        <v>153</v>
      </c>
      <c r="G6" s="16">
        <v>168</v>
      </c>
      <c r="H6" s="17">
        <v>478.03840000000002</v>
      </c>
      <c r="I6" s="15">
        <v>151.89920000000001</v>
      </c>
      <c r="J6" s="16">
        <v>166.55199999999999</v>
      </c>
      <c r="K6" s="48">
        <f t="shared" si="1"/>
        <v>99.178091286307065</v>
      </c>
      <c r="L6" s="35">
        <f t="shared" si="2"/>
        <v>99.280522875816999</v>
      </c>
      <c r="M6" s="35">
        <f t="shared" si="3"/>
        <v>99.138095238095246</v>
      </c>
      <c r="N6" s="19">
        <f t="shared" si="4"/>
        <v>99.189240348692408</v>
      </c>
      <c r="O6" s="18"/>
      <c r="P6" s="17"/>
      <c r="Q6" s="15"/>
      <c r="R6" s="15"/>
      <c r="S6" s="19">
        <f>SUM(P6:R6)</f>
        <v>0</v>
      </c>
      <c r="T6" s="7" t="e">
        <f t="shared" ref="T6:T28" si="5">P6/S6*100</f>
        <v>#DIV/0!</v>
      </c>
      <c r="U6" s="7" t="e">
        <f t="shared" ref="U6:U28" si="6">Q6/S6*100</f>
        <v>#DIV/0!</v>
      </c>
      <c r="V6" s="7" t="e">
        <f t="shared" ref="V6:V28" si="7">R6/S6*100</f>
        <v>#DIV/0!</v>
      </c>
    </row>
    <row r="7" spans="3:22" x14ac:dyDescent="0.3">
      <c r="C7" s="65"/>
      <c r="D7" s="60">
        <f t="shared" si="0"/>
        <v>452</v>
      </c>
      <c r="E7" s="55">
        <v>278</v>
      </c>
      <c r="F7" s="15">
        <v>83</v>
      </c>
      <c r="G7" s="16">
        <v>91</v>
      </c>
      <c r="H7" s="17">
        <v>275.85840000000002</v>
      </c>
      <c r="I7" s="15">
        <v>81.872799999999998</v>
      </c>
      <c r="J7" s="16">
        <v>90.069599999999994</v>
      </c>
      <c r="K7" s="48">
        <f t="shared" si="1"/>
        <v>99.229640287769783</v>
      </c>
      <c r="L7" s="35">
        <f t="shared" si="2"/>
        <v>98.641927710843376</v>
      </c>
      <c r="M7" s="35">
        <f t="shared" si="3"/>
        <v>98.977582417582411</v>
      </c>
      <c r="N7" s="19">
        <f t="shared" si="4"/>
        <v>99.070973451327433</v>
      </c>
      <c r="O7" s="18"/>
      <c r="P7" s="17"/>
      <c r="Q7" s="15"/>
      <c r="R7" s="15"/>
      <c r="S7" s="19">
        <f>SUM(P7:R7)</f>
        <v>0</v>
      </c>
      <c r="T7" s="7" t="e">
        <f t="shared" si="5"/>
        <v>#DIV/0!</v>
      </c>
      <c r="U7" s="7" t="e">
        <f t="shared" si="6"/>
        <v>#DIV/0!</v>
      </c>
      <c r="V7" s="7" t="e">
        <f t="shared" si="7"/>
        <v>#DIV/0!</v>
      </c>
    </row>
    <row r="8" spans="3:22" ht="17.25" thickBot="1" x14ac:dyDescent="0.35">
      <c r="C8" s="66"/>
      <c r="D8" s="61">
        <f t="shared" si="0"/>
        <v>267</v>
      </c>
      <c r="E8" s="56">
        <v>168</v>
      </c>
      <c r="F8" s="20">
        <v>47</v>
      </c>
      <c r="G8" s="21">
        <v>52</v>
      </c>
      <c r="H8" s="28">
        <v>166.75200000000001</v>
      </c>
      <c r="I8" s="26">
        <v>46.811199999999999</v>
      </c>
      <c r="J8" s="27">
        <v>51.576000000000001</v>
      </c>
      <c r="K8" s="50">
        <f t="shared" si="1"/>
        <v>99.257142857142867</v>
      </c>
      <c r="L8" s="51">
        <f t="shared" si="2"/>
        <v>99.598297872340424</v>
      </c>
      <c r="M8" s="51">
        <f t="shared" si="3"/>
        <v>99.184615384615398</v>
      </c>
      <c r="N8" s="24">
        <f t="shared" si="4"/>
        <v>99.303071161048692</v>
      </c>
      <c r="O8" s="23"/>
      <c r="P8" s="22"/>
      <c r="Q8" s="20"/>
      <c r="R8" s="20"/>
      <c r="S8" s="24">
        <f>SUM(P8:R8)</f>
        <v>0</v>
      </c>
      <c r="T8" s="7" t="e">
        <f t="shared" si="5"/>
        <v>#DIV/0!</v>
      </c>
      <c r="U8" s="7" t="e">
        <f t="shared" si="6"/>
        <v>#DIV/0!</v>
      </c>
      <c r="V8" s="7" t="e">
        <f t="shared" si="7"/>
        <v>#DIV/0!</v>
      </c>
    </row>
    <row r="9" spans="3:22" x14ac:dyDescent="0.3">
      <c r="C9" s="65" t="s">
        <v>4</v>
      </c>
      <c r="D9" s="63">
        <f t="shared" si="0"/>
        <v>1507</v>
      </c>
      <c r="E9" s="54">
        <v>844</v>
      </c>
      <c r="F9" s="8">
        <v>319</v>
      </c>
      <c r="G9" s="9">
        <v>344</v>
      </c>
      <c r="H9" s="12">
        <v>836.37360000000001</v>
      </c>
      <c r="I9" s="13">
        <v>316.70479999999998</v>
      </c>
      <c r="J9" s="30">
        <v>341.17200000000003</v>
      </c>
      <c r="K9" s="47">
        <f t="shared" si="1"/>
        <v>99.096398104265404</v>
      </c>
      <c r="L9" s="37">
        <f t="shared" si="2"/>
        <v>99.280501567398105</v>
      </c>
      <c r="M9" s="37">
        <f t="shared" si="3"/>
        <v>99.177906976744197</v>
      </c>
      <c r="N9" s="25">
        <f t="shared" si="4"/>
        <v>99.153974784339738</v>
      </c>
      <c r="O9" s="11"/>
      <c r="P9" s="10"/>
      <c r="Q9" s="8"/>
      <c r="R9" s="8"/>
      <c r="S9" s="25">
        <f t="shared" ref="S9:S28" si="8">SUM(P9:R9)</f>
        <v>0</v>
      </c>
      <c r="T9" s="7" t="e">
        <f t="shared" si="5"/>
        <v>#DIV/0!</v>
      </c>
      <c r="U9" s="7" t="e">
        <f t="shared" si="6"/>
        <v>#DIV/0!</v>
      </c>
      <c r="V9" s="7" t="e">
        <f t="shared" si="7"/>
        <v>#DIV/0!</v>
      </c>
    </row>
    <row r="10" spans="3:22" x14ac:dyDescent="0.3">
      <c r="C10" s="65"/>
      <c r="D10" s="60">
        <f t="shared" si="0"/>
        <v>765</v>
      </c>
      <c r="E10" s="55">
        <v>451</v>
      </c>
      <c r="F10" s="15">
        <v>151</v>
      </c>
      <c r="G10" s="16">
        <v>163</v>
      </c>
      <c r="H10" s="17">
        <v>448.59280000000001</v>
      </c>
      <c r="I10" s="15">
        <v>149.92080000000001</v>
      </c>
      <c r="J10" s="16">
        <v>162.0264</v>
      </c>
      <c r="K10" s="48">
        <f t="shared" si="1"/>
        <v>99.466252771618628</v>
      </c>
      <c r="L10" s="35">
        <f t="shared" si="2"/>
        <v>99.28529801324504</v>
      </c>
      <c r="M10" s="35">
        <f t="shared" si="3"/>
        <v>99.402699386503059</v>
      </c>
      <c r="N10" s="19">
        <f t="shared" si="4"/>
        <v>99.416993464052283</v>
      </c>
      <c r="O10" s="18"/>
      <c r="P10" s="17"/>
      <c r="Q10" s="15"/>
      <c r="R10" s="15"/>
      <c r="S10" s="19">
        <f t="shared" si="8"/>
        <v>0</v>
      </c>
      <c r="T10" s="7" t="e">
        <f t="shared" si="5"/>
        <v>#DIV/0!</v>
      </c>
      <c r="U10" s="7" t="e">
        <f t="shared" si="6"/>
        <v>#DIV/0!</v>
      </c>
      <c r="V10" s="7" t="e">
        <f t="shared" si="7"/>
        <v>#DIV/0!</v>
      </c>
    </row>
    <row r="11" spans="3:22" x14ac:dyDescent="0.3">
      <c r="C11" s="65"/>
      <c r="D11" s="60">
        <f t="shared" si="0"/>
        <v>427</v>
      </c>
      <c r="E11" s="55">
        <v>257</v>
      </c>
      <c r="F11" s="15">
        <v>82</v>
      </c>
      <c r="G11" s="16">
        <v>88</v>
      </c>
      <c r="H11" s="17">
        <v>255.35679999999999</v>
      </c>
      <c r="I11" s="15">
        <v>81.201599999999999</v>
      </c>
      <c r="J11" s="16">
        <v>87.416799999999995</v>
      </c>
      <c r="K11" s="48">
        <f t="shared" si="1"/>
        <v>99.36062256809339</v>
      </c>
      <c r="L11" s="35">
        <f t="shared" si="2"/>
        <v>99.026341463414639</v>
      </c>
      <c r="M11" s="35">
        <f t="shared" si="3"/>
        <v>99.337272727272733</v>
      </c>
      <c r="N11" s="19">
        <f t="shared" si="4"/>
        <v>99.291615925058537</v>
      </c>
      <c r="O11" s="18"/>
      <c r="P11" s="17"/>
      <c r="Q11" s="15"/>
      <c r="R11" s="15"/>
      <c r="S11" s="19">
        <f t="shared" si="8"/>
        <v>0</v>
      </c>
      <c r="T11" s="7" t="e">
        <f t="shared" si="5"/>
        <v>#DIV/0!</v>
      </c>
      <c r="U11" s="7" t="e">
        <f t="shared" si="6"/>
        <v>#DIV/0!</v>
      </c>
      <c r="V11" s="7" t="e">
        <f t="shared" si="7"/>
        <v>#DIV/0!</v>
      </c>
    </row>
    <row r="12" spans="3:22" ht="17.25" thickBot="1" x14ac:dyDescent="0.35">
      <c r="C12" s="65"/>
      <c r="D12" s="62">
        <f t="shared" si="0"/>
        <v>251</v>
      </c>
      <c r="E12" s="57">
        <v>155</v>
      </c>
      <c r="F12" s="26">
        <v>47</v>
      </c>
      <c r="G12" s="27">
        <v>49</v>
      </c>
      <c r="H12" s="22">
        <v>153.8288</v>
      </c>
      <c r="I12" s="20">
        <v>46.686399999999999</v>
      </c>
      <c r="J12" s="21">
        <v>48.871200000000002</v>
      </c>
      <c r="K12" s="49">
        <f t="shared" si="1"/>
        <v>99.244387096774204</v>
      </c>
      <c r="L12" s="39">
        <f t="shared" si="2"/>
        <v>99.33276595744681</v>
      </c>
      <c r="M12" s="39">
        <f t="shared" si="3"/>
        <v>99.737142857142857</v>
      </c>
      <c r="N12" s="29">
        <f t="shared" si="4"/>
        <v>99.357131474103582</v>
      </c>
      <c r="O12" s="23"/>
      <c r="P12" s="28"/>
      <c r="Q12" s="26"/>
      <c r="R12" s="26"/>
      <c r="S12" s="29">
        <f t="shared" si="8"/>
        <v>0</v>
      </c>
      <c r="T12" s="7" t="e">
        <f t="shared" si="5"/>
        <v>#DIV/0!</v>
      </c>
      <c r="U12" s="7" t="e">
        <f t="shared" si="6"/>
        <v>#DIV/0!</v>
      </c>
      <c r="V12" s="7" t="e">
        <f t="shared" si="7"/>
        <v>#DIV/0!</v>
      </c>
    </row>
    <row r="13" spans="3:22" x14ac:dyDescent="0.3">
      <c r="C13" s="64" t="s">
        <v>5</v>
      </c>
      <c r="D13" s="53">
        <f t="shared" si="0"/>
        <v>1663</v>
      </c>
      <c r="E13" s="58">
        <v>950</v>
      </c>
      <c r="F13" s="13">
        <v>333</v>
      </c>
      <c r="G13" s="30">
        <v>380</v>
      </c>
      <c r="H13" s="10">
        <v>939.59360000000004</v>
      </c>
      <c r="I13" s="8">
        <v>326.44880000000001</v>
      </c>
      <c r="J13" s="9">
        <v>373.18959999999998</v>
      </c>
      <c r="K13" s="52">
        <f t="shared" si="1"/>
        <v>98.904589473684211</v>
      </c>
      <c r="L13" s="38">
        <f t="shared" si="2"/>
        <v>98.032672672672675</v>
      </c>
      <c r="M13" s="38">
        <f t="shared" si="3"/>
        <v>98.207789473684201</v>
      </c>
      <c r="N13" s="14">
        <f t="shared" si="4"/>
        <v>98.570775706554429</v>
      </c>
      <c r="O13" s="11"/>
      <c r="P13" s="12"/>
      <c r="Q13" s="13"/>
      <c r="R13" s="13"/>
      <c r="S13" s="14">
        <f t="shared" si="8"/>
        <v>0</v>
      </c>
      <c r="T13" s="7" t="e">
        <f t="shared" si="5"/>
        <v>#DIV/0!</v>
      </c>
      <c r="U13" s="7" t="e">
        <f t="shared" si="6"/>
        <v>#DIV/0!</v>
      </c>
      <c r="V13" s="7" t="e">
        <f t="shared" si="7"/>
        <v>#DIV/0!</v>
      </c>
    </row>
    <row r="14" spans="3:22" x14ac:dyDescent="0.3">
      <c r="C14" s="65"/>
      <c r="D14" s="60">
        <f t="shared" si="0"/>
        <v>821</v>
      </c>
      <c r="E14" s="55">
        <v>500</v>
      </c>
      <c r="F14" s="15">
        <v>149</v>
      </c>
      <c r="G14" s="16">
        <v>172</v>
      </c>
      <c r="H14" s="17">
        <v>494.30239999999998</v>
      </c>
      <c r="I14" s="15">
        <v>145.19280000000001</v>
      </c>
      <c r="J14" s="16">
        <v>174.35839999999999</v>
      </c>
      <c r="K14" s="48">
        <f t="shared" si="1"/>
        <v>98.860479999999995</v>
      </c>
      <c r="L14" s="35">
        <f t="shared" si="2"/>
        <v>97.4448322147651</v>
      </c>
      <c r="M14" s="35">
        <f t="shared" si="3"/>
        <v>101.37116279069768</v>
      </c>
      <c r="N14" s="19">
        <f t="shared" si="4"/>
        <v>99.12954933008524</v>
      </c>
      <c r="O14" s="18"/>
      <c r="P14" s="17"/>
      <c r="Q14" s="15"/>
      <c r="R14" s="15"/>
      <c r="S14" s="19">
        <f t="shared" si="8"/>
        <v>0</v>
      </c>
      <c r="T14" s="7" t="e">
        <f t="shared" si="5"/>
        <v>#DIV/0!</v>
      </c>
      <c r="U14" s="7" t="e">
        <f t="shared" si="6"/>
        <v>#DIV/0!</v>
      </c>
      <c r="V14" s="7" t="e">
        <f t="shared" si="7"/>
        <v>#DIV/0!</v>
      </c>
    </row>
    <row r="15" spans="3:22" x14ac:dyDescent="0.3">
      <c r="C15" s="65"/>
      <c r="D15" s="60">
        <f t="shared" si="0"/>
        <v>441</v>
      </c>
      <c r="E15" s="55">
        <v>275</v>
      </c>
      <c r="F15" s="15">
        <v>77</v>
      </c>
      <c r="G15" s="16">
        <v>89</v>
      </c>
      <c r="H15" s="17">
        <v>267.31760000000003</v>
      </c>
      <c r="I15" s="15">
        <v>74.692800000000005</v>
      </c>
      <c r="J15" s="16">
        <v>86.796800000000005</v>
      </c>
      <c r="K15" s="48">
        <f t="shared" si="1"/>
        <v>97.206400000000002</v>
      </c>
      <c r="L15" s="35">
        <f t="shared" si="2"/>
        <v>97.003636363636375</v>
      </c>
      <c r="M15" s="35">
        <f t="shared" si="3"/>
        <v>97.524494382022482</v>
      </c>
      <c r="N15" s="19">
        <f t="shared" si="4"/>
        <v>97.235192743764173</v>
      </c>
      <c r="O15" s="18"/>
      <c r="P15" s="17"/>
      <c r="Q15" s="15"/>
      <c r="R15" s="15"/>
      <c r="S15" s="19">
        <f t="shared" si="8"/>
        <v>0</v>
      </c>
      <c r="T15" s="7" t="e">
        <f t="shared" si="5"/>
        <v>#DIV/0!</v>
      </c>
      <c r="U15" s="7" t="e">
        <f t="shared" si="6"/>
        <v>#DIV/0!</v>
      </c>
      <c r="V15" s="7" t="e">
        <f t="shared" si="7"/>
        <v>#DIV/0!</v>
      </c>
    </row>
    <row r="16" spans="3:22" ht="17.25" thickBot="1" x14ac:dyDescent="0.35">
      <c r="C16" s="66"/>
      <c r="D16" s="61">
        <f t="shared" si="0"/>
        <v>253</v>
      </c>
      <c r="E16" s="56">
        <v>160</v>
      </c>
      <c r="F16" s="20">
        <v>44</v>
      </c>
      <c r="G16" s="21">
        <v>49</v>
      </c>
      <c r="H16" s="28">
        <v>154.816</v>
      </c>
      <c r="I16" s="26">
        <v>43.342399999999998</v>
      </c>
      <c r="J16" s="27">
        <v>48.531999999999996</v>
      </c>
      <c r="K16" s="50">
        <f t="shared" si="1"/>
        <v>96.76</v>
      </c>
      <c r="L16" s="51">
        <f t="shared" si="2"/>
        <v>98.50545454545454</v>
      </c>
      <c r="M16" s="51">
        <f t="shared" si="3"/>
        <v>99.044897959183672</v>
      </c>
      <c r="N16" s="24">
        <f t="shared" si="4"/>
        <v>97.506086956521742</v>
      </c>
      <c r="O16" s="23"/>
      <c r="P16" s="22"/>
      <c r="Q16" s="20"/>
      <c r="R16" s="20"/>
      <c r="S16" s="24">
        <f t="shared" si="8"/>
        <v>0</v>
      </c>
      <c r="T16" s="7" t="e">
        <f t="shared" si="5"/>
        <v>#DIV/0!</v>
      </c>
      <c r="U16" s="7" t="e">
        <f t="shared" si="6"/>
        <v>#DIV/0!</v>
      </c>
      <c r="V16" s="7" t="e">
        <f t="shared" si="7"/>
        <v>#DIV/0!</v>
      </c>
    </row>
    <row r="17" spans="3:22" x14ac:dyDescent="0.3">
      <c r="C17" s="65" t="s">
        <v>6</v>
      </c>
      <c r="D17" s="63">
        <f t="shared" si="0"/>
        <v>0</v>
      </c>
      <c r="E17" s="54"/>
      <c r="F17" s="8"/>
      <c r="G17" s="9"/>
      <c r="H17" s="12"/>
      <c r="I17" s="13"/>
      <c r="J17" s="30"/>
      <c r="K17" s="47" t="e">
        <f t="shared" si="1"/>
        <v>#DIV/0!</v>
      </c>
      <c r="L17" s="37" t="e">
        <f t="shared" si="2"/>
        <v>#DIV/0!</v>
      </c>
      <c r="M17" s="37" t="e">
        <f t="shared" si="3"/>
        <v>#DIV/0!</v>
      </c>
      <c r="N17" s="25" t="e">
        <f t="shared" si="4"/>
        <v>#DIV/0!</v>
      </c>
      <c r="O17" s="11"/>
      <c r="P17" s="10"/>
      <c r="Q17" s="8"/>
      <c r="R17" s="8"/>
      <c r="S17" s="25">
        <f t="shared" si="8"/>
        <v>0</v>
      </c>
      <c r="T17" s="7" t="e">
        <f t="shared" si="5"/>
        <v>#DIV/0!</v>
      </c>
      <c r="U17" s="7" t="e">
        <f t="shared" si="6"/>
        <v>#DIV/0!</v>
      </c>
      <c r="V17" s="7" t="e">
        <f t="shared" si="7"/>
        <v>#DIV/0!</v>
      </c>
    </row>
    <row r="18" spans="3:22" x14ac:dyDescent="0.3">
      <c r="C18" s="65"/>
      <c r="D18" s="60">
        <f t="shared" si="0"/>
        <v>0</v>
      </c>
      <c r="E18" s="55"/>
      <c r="F18" s="15"/>
      <c r="G18" s="16"/>
      <c r="H18" s="17"/>
      <c r="I18" s="15"/>
      <c r="J18" s="16"/>
      <c r="K18" s="48" t="e">
        <f t="shared" si="1"/>
        <v>#DIV/0!</v>
      </c>
      <c r="L18" s="35" t="e">
        <f t="shared" si="2"/>
        <v>#DIV/0!</v>
      </c>
      <c r="M18" s="35" t="e">
        <f t="shared" si="3"/>
        <v>#DIV/0!</v>
      </c>
      <c r="N18" s="19" t="e">
        <f t="shared" si="4"/>
        <v>#DIV/0!</v>
      </c>
      <c r="O18" s="18"/>
      <c r="P18" s="17"/>
      <c r="Q18" s="15"/>
      <c r="R18" s="15"/>
      <c r="S18" s="19">
        <f t="shared" si="8"/>
        <v>0</v>
      </c>
      <c r="T18" s="7" t="e">
        <f t="shared" si="5"/>
        <v>#DIV/0!</v>
      </c>
      <c r="U18" s="7" t="e">
        <f t="shared" si="6"/>
        <v>#DIV/0!</v>
      </c>
      <c r="V18" s="7" t="e">
        <f t="shared" si="7"/>
        <v>#DIV/0!</v>
      </c>
    </row>
    <row r="19" spans="3:22" x14ac:dyDescent="0.3">
      <c r="C19" s="65"/>
      <c r="D19" s="60">
        <f t="shared" si="0"/>
        <v>0</v>
      </c>
      <c r="E19" s="55"/>
      <c r="F19" s="15"/>
      <c r="G19" s="16"/>
      <c r="H19" s="17"/>
      <c r="I19" s="15"/>
      <c r="J19" s="16"/>
      <c r="K19" s="48" t="e">
        <f t="shared" si="1"/>
        <v>#DIV/0!</v>
      </c>
      <c r="L19" s="35" t="e">
        <f t="shared" si="2"/>
        <v>#DIV/0!</v>
      </c>
      <c r="M19" s="35" t="e">
        <f t="shared" si="3"/>
        <v>#DIV/0!</v>
      </c>
      <c r="N19" s="19" t="e">
        <f t="shared" si="4"/>
        <v>#DIV/0!</v>
      </c>
      <c r="O19" s="18"/>
      <c r="P19" s="17"/>
      <c r="Q19" s="15"/>
      <c r="R19" s="15"/>
      <c r="S19" s="19">
        <f t="shared" si="8"/>
        <v>0</v>
      </c>
      <c r="T19" s="7" t="e">
        <f t="shared" si="5"/>
        <v>#DIV/0!</v>
      </c>
      <c r="U19" s="7" t="e">
        <f t="shared" si="6"/>
        <v>#DIV/0!</v>
      </c>
      <c r="V19" s="7" t="e">
        <f t="shared" si="7"/>
        <v>#DIV/0!</v>
      </c>
    </row>
    <row r="20" spans="3:22" ht="17.25" thickBot="1" x14ac:dyDescent="0.35">
      <c r="C20" s="65"/>
      <c r="D20" s="62">
        <f t="shared" si="0"/>
        <v>0</v>
      </c>
      <c r="E20" s="57"/>
      <c r="F20" s="26"/>
      <c r="G20" s="27"/>
      <c r="H20" s="22"/>
      <c r="I20" s="20"/>
      <c r="J20" s="21"/>
      <c r="K20" s="49" t="e">
        <f t="shared" si="1"/>
        <v>#DIV/0!</v>
      </c>
      <c r="L20" s="39" t="e">
        <f t="shared" si="2"/>
        <v>#DIV/0!</v>
      </c>
      <c r="M20" s="39" t="e">
        <f t="shared" si="3"/>
        <v>#DIV/0!</v>
      </c>
      <c r="N20" s="29" t="e">
        <f t="shared" si="4"/>
        <v>#DIV/0!</v>
      </c>
      <c r="O20" s="23"/>
      <c r="P20" s="28"/>
      <c r="Q20" s="26"/>
      <c r="R20" s="26"/>
      <c r="S20" s="29">
        <f t="shared" si="8"/>
        <v>0</v>
      </c>
      <c r="T20" s="7" t="e">
        <f t="shared" si="5"/>
        <v>#DIV/0!</v>
      </c>
      <c r="U20" s="7" t="e">
        <f t="shared" si="6"/>
        <v>#DIV/0!</v>
      </c>
      <c r="V20" s="7" t="e">
        <f t="shared" si="7"/>
        <v>#DIV/0!</v>
      </c>
    </row>
    <row r="21" spans="3:22" x14ac:dyDescent="0.3">
      <c r="C21" s="64" t="s">
        <v>7</v>
      </c>
      <c r="D21" s="53">
        <f t="shared" si="0"/>
        <v>1367</v>
      </c>
      <c r="E21" s="54">
        <v>810</v>
      </c>
      <c r="F21" s="8">
        <v>273</v>
      </c>
      <c r="G21" s="9">
        <v>284</v>
      </c>
      <c r="H21" s="10">
        <v>799.279</v>
      </c>
      <c r="I21" s="8">
        <v>267.40699999999998</v>
      </c>
      <c r="J21" s="9">
        <v>272.13400000000001</v>
      </c>
      <c r="K21" s="52">
        <f t="shared" si="1"/>
        <v>98.676419753086407</v>
      </c>
      <c r="L21" s="38">
        <f t="shared" si="2"/>
        <v>97.951282051282035</v>
      </c>
      <c r="M21" s="38">
        <f t="shared" si="3"/>
        <v>95.821830985915497</v>
      </c>
      <c r="N21" s="14">
        <f t="shared" si="4"/>
        <v>97.938551572787119</v>
      </c>
      <c r="O21" s="31"/>
      <c r="P21" s="10"/>
      <c r="Q21" s="8"/>
      <c r="R21" s="8"/>
      <c r="S21" s="25">
        <f t="shared" si="8"/>
        <v>0</v>
      </c>
      <c r="T21" s="7" t="e">
        <f t="shared" si="5"/>
        <v>#DIV/0!</v>
      </c>
      <c r="U21" s="7" t="e">
        <f t="shared" si="6"/>
        <v>#DIV/0!</v>
      </c>
      <c r="V21" s="7" t="e">
        <f t="shared" si="7"/>
        <v>#DIV/0!</v>
      </c>
    </row>
    <row r="22" spans="3:22" x14ac:dyDescent="0.3">
      <c r="C22" s="65"/>
      <c r="D22" s="60">
        <f t="shared" si="0"/>
        <v>572</v>
      </c>
      <c r="E22" s="55">
        <v>344</v>
      </c>
      <c r="F22" s="15">
        <v>113</v>
      </c>
      <c r="G22" s="16">
        <v>115</v>
      </c>
      <c r="H22" s="17">
        <v>342.55200000000002</v>
      </c>
      <c r="I22" s="15">
        <v>111.886</v>
      </c>
      <c r="J22" s="16">
        <v>119.673</v>
      </c>
      <c r="K22" s="48">
        <f t="shared" si="1"/>
        <v>99.579069767441879</v>
      </c>
      <c r="L22" s="35">
        <f t="shared" si="2"/>
        <v>99.014159292035401</v>
      </c>
      <c r="M22" s="35">
        <f t="shared" si="3"/>
        <v>104.06347826086956</v>
      </c>
      <c r="N22" s="19">
        <f t="shared" si="4"/>
        <v>100.36905594405594</v>
      </c>
      <c r="O22" s="18"/>
      <c r="P22" s="17"/>
      <c r="Q22" s="15"/>
      <c r="R22" s="15"/>
      <c r="S22" s="19">
        <f t="shared" si="8"/>
        <v>0</v>
      </c>
      <c r="T22" s="7" t="e">
        <f t="shared" si="5"/>
        <v>#DIV/0!</v>
      </c>
      <c r="U22" s="7" t="e">
        <f t="shared" si="6"/>
        <v>#DIV/0!</v>
      </c>
      <c r="V22" s="7" t="e">
        <f t="shared" si="7"/>
        <v>#DIV/0!</v>
      </c>
    </row>
    <row r="23" spans="3:22" x14ac:dyDescent="0.3">
      <c r="C23" s="65"/>
      <c r="D23" s="60">
        <f t="shared" si="0"/>
        <v>299</v>
      </c>
      <c r="E23" s="55">
        <v>178</v>
      </c>
      <c r="F23" s="15">
        <v>60</v>
      </c>
      <c r="G23" s="16">
        <v>61</v>
      </c>
      <c r="H23" s="17">
        <v>176.12899999999999</v>
      </c>
      <c r="I23" s="15">
        <v>58.872999999999998</v>
      </c>
      <c r="J23" s="16">
        <v>61.01</v>
      </c>
      <c r="K23" s="48">
        <f t="shared" si="1"/>
        <v>98.948876404494371</v>
      </c>
      <c r="L23" s="35">
        <f t="shared" si="2"/>
        <v>98.12166666666667</v>
      </c>
      <c r="M23" s="35">
        <f t="shared" si="3"/>
        <v>100.01639344262296</v>
      </c>
      <c r="N23" s="19">
        <f t="shared" si="4"/>
        <v>99.000668896321073</v>
      </c>
      <c r="O23" s="18"/>
      <c r="P23" s="17"/>
      <c r="Q23" s="15"/>
      <c r="R23" s="15"/>
      <c r="S23" s="19">
        <f t="shared" si="8"/>
        <v>0</v>
      </c>
      <c r="T23" s="7" t="e">
        <f t="shared" si="5"/>
        <v>#DIV/0!</v>
      </c>
      <c r="U23" s="7" t="e">
        <f t="shared" si="6"/>
        <v>#DIV/0!</v>
      </c>
      <c r="V23" s="7" t="e">
        <f t="shared" si="7"/>
        <v>#DIV/0!</v>
      </c>
    </row>
    <row r="24" spans="3:22" ht="17.25" thickBot="1" x14ac:dyDescent="0.35">
      <c r="C24" s="66"/>
      <c r="D24" s="61">
        <f t="shared" si="0"/>
        <v>167</v>
      </c>
      <c r="E24" s="57">
        <v>100</v>
      </c>
      <c r="F24" s="26">
        <v>34</v>
      </c>
      <c r="G24" s="27">
        <v>33</v>
      </c>
      <c r="H24" s="28">
        <v>97.507000000000005</v>
      </c>
      <c r="I24" s="26">
        <v>34.356000000000002</v>
      </c>
      <c r="J24" s="27">
        <v>33.256</v>
      </c>
      <c r="K24" s="50">
        <f t="shared" si="1"/>
        <v>97.507000000000005</v>
      </c>
      <c r="L24" s="51">
        <f t="shared" si="2"/>
        <v>101.04705882352943</v>
      </c>
      <c r="M24" s="51">
        <f t="shared" si="3"/>
        <v>100.77575757575757</v>
      </c>
      <c r="N24" s="24">
        <f t="shared" si="4"/>
        <v>98.873652694610783</v>
      </c>
      <c r="O24" s="32"/>
      <c r="P24" s="28"/>
      <c r="Q24" s="26"/>
      <c r="R24" s="26"/>
      <c r="S24" s="29">
        <f t="shared" si="8"/>
        <v>0</v>
      </c>
      <c r="T24" s="7" t="e">
        <f t="shared" si="5"/>
        <v>#DIV/0!</v>
      </c>
      <c r="U24" s="7" t="e">
        <f t="shared" si="6"/>
        <v>#DIV/0!</v>
      </c>
      <c r="V24" s="7" t="e">
        <f t="shared" si="7"/>
        <v>#DIV/0!</v>
      </c>
    </row>
    <row r="25" spans="3:22" x14ac:dyDescent="0.3">
      <c r="C25" s="65" t="s">
        <v>8</v>
      </c>
      <c r="D25" s="63">
        <f t="shared" si="0"/>
        <v>0</v>
      </c>
      <c r="E25" s="58"/>
      <c r="F25" s="13"/>
      <c r="G25" s="30"/>
      <c r="H25" s="12"/>
      <c r="I25" s="13"/>
      <c r="J25" s="30"/>
      <c r="K25" s="47" t="e">
        <f t="shared" si="1"/>
        <v>#DIV/0!</v>
      </c>
      <c r="L25" s="37" t="e">
        <f t="shared" si="2"/>
        <v>#DIV/0!</v>
      </c>
      <c r="M25" s="37" t="e">
        <f t="shared" si="3"/>
        <v>#DIV/0!</v>
      </c>
      <c r="N25" s="25" t="e">
        <f>(E25*100/#REF!)</f>
        <v>#REF!</v>
      </c>
      <c r="O25" s="11"/>
      <c r="P25" s="12"/>
      <c r="Q25" s="13"/>
      <c r="R25" s="13"/>
      <c r="S25" s="14">
        <f t="shared" si="8"/>
        <v>0</v>
      </c>
      <c r="T25" s="7" t="e">
        <f t="shared" si="5"/>
        <v>#DIV/0!</v>
      </c>
      <c r="U25" s="7" t="e">
        <f t="shared" si="6"/>
        <v>#DIV/0!</v>
      </c>
      <c r="V25" s="7" t="e">
        <f t="shared" si="7"/>
        <v>#DIV/0!</v>
      </c>
    </row>
    <row r="26" spans="3:22" x14ac:dyDescent="0.3">
      <c r="C26" s="65"/>
      <c r="D26" s="60">
        <f t="shared" si="0"/>
        <v>0</v>
      </c>
      <c r="E26" s="55"/>
      <c r="F26" s="15"/>
      <c r="G26" s="16"/>
      <c r="H26" s="17"/>
      <c r="I26" s="15"/>
      <c r="J26" s="16"/>
      <c r="K26" s="48" t="e">
        <f t="shared" si="1"/>
        <v>#DIV/0!</v>
      </c>
      <c r="L26" s="35" t="e">
        <f t="shared" si="2"/>
        <v>#DIV/0!</v>
      </c>
      <c r="M26" s="35" t="e">
        <f t="shared" si="3"/>
        <v>#DIV/0!</v>
      </c>
      <c r="N26" s="19" t="e">
        <f>(E26*100/#REF!)</f>
        <v>#REF!</v>
      </c>
      <c r="O26" s="18"/>
      <c r="P26" s="17"/>
      <c r="Q26" s="15"/>
      <c r="R26" s="15"/>
      <c r="S26" s="19">
        <f t="shared" si="8"/>
        <v>0</v>
      </c>
      <c r="T26" s="7" t="e">
        <f t="shared" si="5"/>
        <v>#DIV/0!</v>
      </c>
      <c r="U26" s="7" t="e">
        <f t="shared" si="6"/>
        <v>#DIV/0!</v>
      </c>
      <c r="V26" s="7" t="e">
        <f t="shared" si="7"/>
        <v>#DIV/0!</v>
      </c>
    </row>
    <row r="27" spans="3:22" x14ac:dyDescent="0.3">
      <c r="C27" s="65"/>
      <c r="D27" s="60">
        <f t="shared" si="0"/>
        <v>0</v>
      </c>
      <c r="E27" s="55"/>
      <c r="F27" s="15"/>
      <c r="G27" s="16"/>
      <c r="H27" s="17"/>
      <c r="I27" s="15"/>
      <c r="J27" s="16"/>
      <c r="K27" s="48" t="e">
        <f t="shared" si="1"/>
        <v>#DIV/0!</v>
      </c>
      <c r="L27" s="35" t="e">
        <f t="shared" si="2"/>
        <v>#DIV/0!</v>
      </c>
      <c r="M27" s="35" t="e">
        <f t="shared" si="3"/>
        <v>#DIV/0!</v>
      </c>
      <c r="N27" s="19" t="e">
        <f>(E27*100/#REF!)</f>
        <v>#REF!</v>
      </c>
      <c r="O27" s="18"/>
      <c r="P27" s="17"/>
      <c r="Q27" s="15"/>
      <c r="R27" s="15"/>
      <c r="S27" s="19">
        <f t="shared" si="8"/>
        <v>0</v>
      </c>
      <c r="T27" s="7" t="e">
        <f t="shared" si="5"/>
        <v>#DIV/0!</v>
      </c>
      <c r="U27" s="7" t="e">
        <f t="shared" si="6"/>
        <v>#DIV/0!</v>
      </c>
      <c r="V27" s="7" t="e">
        <f t="shared" si="7"/>
        <v>#DIV/0!</v>
      </c>
    </row>
    <row r="28" spans="3:22" ht="17.25" thickBot="1" x14ac:dyDescent="0.35">
      <c r="C28" s="66"/>
      <c r="D28" s="61">
        <f t="shared" si="0"/>
        <v>0</v>
      </c>
      <c r="E28" s="57"/>
      <c r="F28" s="26"/>
      <c r="G28" s="27"/>
      <c r="H28" s="28"/>
      <c r="I28" s="26"/>
      <c r="J28" s="27"/>
      <c r="K28" s="49" t="e">
        <f t="shared" si="1"/>
        <v>#DIV/0!</v>
      </c>
      <c r="L28" s="39" t="e">
        <f t="shared" si="2"/>
        <v>#DIV/0!</v>
      </c>
      <c r="M28" s="39" t="e">
        <f t="shared" si="3"/>
        <v>#DIV/0!</v>
      </c>
      <c r="N28" s="29" t="e">
        <f>(E28*100/#REF!)</f>
        <v>#REF!</v>
      </c>
      <c r="O28" s="32"/>
      <c r="P28" s="28"/>
      <c r="Q28" s="26"/>
      <c r="R28" s="26"/>
      <c r="S28" s="29">
        <f t="shared" si="8"/>
        <v>0</v>
      </c>
      <c r="T28" s="7" t="e">
        <f t="shared" si="5"/>
        <v>#DIV/0!</v>
      </c>
      <c r="U28" s="7" t="e">
        <f t="shared" si="6"/>
        <v>#DIV/0!</v>
      </c>
      <c r="V28" s="7" t="e">
        <f t="shared" si="7"/>
        <v>#DIV/0!</v>
      </c>
    </row>
  </sheetData>
  <mergeCells count="6">
    <mergeCell ref="C25:C28"/>
    <mergeCell ref="C5:C8"/>
    <mergeCell ref="C9:C12"/>
    <mergeCell ref="C13:C16"/>
    <mergeCell ref="C17:C20"/>
    <mergeCell ref="C21:C2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limwoong</dc:creator>
  <cp:lastModifiedBy>limwoong</cp:lastModifiedBy>
  <dcterms:created xsi:type="dcterms:W3CDTF">2012-05-09T17:07:34Z</dcterms:created>
  <dcterms:modified xsi:type="dcterms:W3CDTF">2012-07-09T23:30:23Z</dcterms:modified>
</cp:coreProperties>
</file>